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45" windowWidth="18195" windowHeight="8520" activeTab="1"/>
  </bookViews>
  <sheets>
    <sheet name="database" sheetId="1" r:id="rId1"/>
    <sheet name="نموذج" sheetId="2" r:id="rId2"/>
    <sheet name="Sheet3" sheetId="3" r:id="rId3"/>
  </sheets>
  <definedNames>
    <definedName name="eyad">database!$A$2:$I$500</definedName>
  </definedNames>
  <calcPr calcId="124519"/>
</workbook>
</file>

<file path=xl/calcChain.xml><?xml version="1.0" encoding="utf-8"?>
<calcChain xmlns="http://schemas.openxmlformats.org/spreadsheetml/2006/main">
  <c r="F4" i="2"/>
  <c r="F5"/>
  <c r="F6"/>
  <c r="F7"/>
  <c r="F8"/>
  <c r="F9"/>
  <c r="F10"/>
  <c r="F11"/>
  <c r="F12"/>
  <c r="F13"/>
  <c r="F14"/>
  <c r="F15"/>
  <c r="F3"/>
  <c r="E4" l="1"/>
  <c r="E5"/>
  <c r="E6"/>
  <c r="E7"/>
  <c r="E8"/>
  <c r="E9"/>
  <c r="E10"/>
  <c r="E11"/>
  <c r="E12"/>
  <c r="E13"/>
  <c r="E14"/>
  <c r="E15"/>
  <c r="E3"/>
  <c r="D4"/>
  <c r="D5"/>
  <c r="D6"/>
  <c r="D7"/>
  <c r="D8"/>
  <c r="D9"/>
  <c r="D10"/>
  <c r="D11"/>
  <c r="D12"/>
  <c r="D13"/>
  <c r="D14"/>
  <c r="D15"/>
  <c r="D3"/>
  <c r="C4"/>
  <c r="C5"/>
  <c r="C6"/>
  <c r="C7"/>
  <c r="C8"/>
  <c r="C9"/>
  <c r="C10"/>
  <c r="C11"/>
  <c r="C12"/>
  <c r="C13"/>
  <c r="C14"/>
  <c r="C15"/>
  <c r="C3"/>
  <c r="A3"/>
  <c r="A4"/>
  <c r="A5"/>
  <c r="A6"/>
  <c r="A7"/>
  <c r="A8"/>
  <c r="A9"/>
  <c r="A10"/>
  <c r="A11"/>
  <c r="A12"/>
  <c r="A13"/>
  <c r="A14"/>
  <c r="A15"/>
</calcChain>
</file>

<file path=xl/sharedStrings.xml><?xml version="1.0" encoding="utf-8"?>
<sst xmlns="http://schemas.openxmlformats.org/spreadsheetml/2006/main" count="71" uniqueCount="46">
  <si>
    <t>الرقم</t>
  </si>
  <si>
    <t>الاسم</t>
  </si>
  <si>
    <t>المسمى الوظيفي</t>
  </si>
  <si>
    <t>القسم</t>
  </si>
  <si>
    <t>رقم الجواز</t>
  </si>
  <si>
    <t>الكشف الطبي</t>
  </si>
  <si>
    <t>الاختبار السنوي</t>
  </si>
  <si>
    <t>مجموع الانتدابات</t>
  </si>
  <si>
    <t>محمد صالح</t>
  </si>
  <si>
    <t>بندر محمد</t>
  </si>
  <si>
    <t>سالم محمود</t>
  </si>
  <si>
    <t>رجب الطيب</t>
  </si>
  <si>
    <t>عناد العمودي</t>
  </si>
  <si>
    <t>خالد رجب</t>
  </si>
  <si>
    <t>اسامه ماجد</t>
  </si>
  <si>
    <t>عبدالمجيد سيد</t>
  </si>
  <si>
    <t>رياض اسعد</t>
  </si>
  <si>
    <t>ياسين محمد</t>
  </si>
  <si>
    <t>نصر محمد</t>
  </si>
  <si>
    <t>اكبر خان</t>
  </si>
  <si>
    <t>يحي خرمي</t>
  </si>
  <si>
    <t>مساوا مجربي</t>
  </si>
  <si>
    <t>بكري شقيبي</t>
  </si>
  <si>
    <t>محفوظ زكريا</t>
  </si>
  <si>
    <t>انس داود</t>
  </si>
  <si>
    <t>خالد رجب طيب</t>
  </si>
  <si>
    <t>م1</t>
  </si>
  <si>
    <t>ك1</t>
  </si>
  <si>
    <t>ك2</t>
  </si>
  <si>
    <t>ك3</t>
  </si>
  <si>
    <t>ك4</t>
  </si>
  <si>
    <t>متعاقد</t>
  </si>
  <si>
    <t xml:space="preserve">متعاقد </t>
  </si>
  <si>
    <t>J534554</t>
  </si>
  <si>
    <t>T545353</t>
  </si>
  <si>
    <t xml:space="preserve">V54534 </t>
  </si>
  <si>
    <t>B434535</t>
  </si>
  <si>
    <t>B434544</t>
  </si>
  <si>
    <t>J545454</t>
  </si>
  <si>
    <t>NA</t>
  </si>
  <si>
    <t>الاســــم</t>
  </si>
  <si>
    <t>كيف اشيل الاحمر من الخلايا الفارغة</t>
  </si>
  <si>
    <t>اختبار السمع</t>
  </si>
  <si>
    <t>بيانات نموذج انتداب موظف</t>
  </si>
  <si>
    <t>الرقم الوظيفي</t>
  </si>
  <si>
    <t>السلام عليكم  
المطلوب فضلا وليس امرا 
انه فيه حال وضع رقم اي موظف في خانه الرقم الوظيفي وبعد سحب معلوماته من شييت قاعدة البيانات الي صفحة نموذج انتداب في حال كان الشخص الكشف الطبي او كشف السمه او الاختبار السنوي مضلل باللون الاحمر ابغى يجيني اشعار في صفحة النموذج ان الشخص هذا اللي دخلت بيانته لديه شي منتهي تاريخه  . وابغى اشيل التضليل الاحمر من الخلاايا الفارغة اللي سويتها بالكونديشينال فورمات لاخباري بالاشخاص الي منتهي كشفهم الطبي 
وشكرا</t>
  </si>
</sst>
</file>

<file path=xl/styles.xml><?xml version="1.0" encoding="utf-8"?>
<styleSheet xmlns="http://schemas.openxmlformats.org/spreadsheetml/2006/main">
  <numFmts count="1">
    <numFmt numFmtId="164" formatCode="[$-409]d\-mmm\-yy;@"/>
  </numFmts>
  <fonts count="6">
    <font>
      <sz val="11"/>
      <color theme="1"/>
      <name val="Arial"/>
      <family val="2"/>
      <scheme val="minor"/>
    </font>
    <font>
      <b/>
      <sz val="11"/>
      <color theme="1"/>
      <name val="Arial"/>
      <family val="2"/>
      <scheme val="minor"/>
    </font>
    <font>
      <b/>
      <sz val="14"/>
      <color theme="1"/>
      <name val="Arial"/>
      <family val="2"/>
      <scheme val="minor"/>
    </font>
    <font>
      <b/>
      <sz val="20"/>
      <color theme="1"/>
      <name val="Arial"/>
      <family val="2"/>
      <scheme val="minor"/>
    </font>
    <font>
      <b/>
      <sz val="12"/>
      <name val="Arial"/>
      <family val="2"/>
      <scheme val="minor"/>
    </font>
    <font>
      <b/>
      <sz val="12"/>
      <color theme="1"/>
      <name val="Arial"/>
      <family val="2"/>
      <scheme val="minor"/>
    </font>
  </fonts>
  <fills count="7">
    <fill>
      <patternFill patternType="none"/>
    </fill>
    <fill>
      <patternFill patternType="gray125"/>
    </fill>
    <fill>
      <patternFill patternType="solid">
        <fgColor theme="9" tint="0.599963377788628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6"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center" vertical="center"/>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164" fontId="1" fillId="2" borderId="1" xfId="0" applyNumberFormat="1" applyFont="1" applyFill="1" applyBorder="1" applyAlignment="1">
      <alignment horizontal="center" vertical="center"/>
    </xf>
    <xf numFmtId="164" fontId="1" fillId="3" borderId="1" xfId="0" applyNumberFormat="1" applyFont="1" applyFill="1" applyBorder="1" applyAlignment="1">
      <alignment horizontal="center" vertical="center"/>
    </xf>
    <xf numFmtId="164" fontId="1" fillId="0" borderId="0" xfId="0" applyNumberFormat="1" applyFont="1" applyAlignment="1">
      <alignment horizontal="center" vertical="center"/>
    </xf>
    <xf numFmtId="164" fontId="0" fillId="0" borderId="0" xfId="0" applyNumberFormat="1"/>
    <xf numFmtId="0" fontId="0" fillId="0" borderId="0" xfId="0" applyAlignment="1"/>
    <xf numFmtId="0" fontId="2" fillId="5" borderId="1" xfId="0" applyFont="1" applyFill="1" applyBorder="1" applyAlignment="1">
      <alignment horizontal="center" vertical="center"/>
    </xf>
    <xf numFmtId="0" fontId="4" fillId="6" borderId="1" xfId="0" applyFont="1" applyFill="1" applyBorder="1"/>
    <xf numFmtId="0" fontId="3" fillId="4" borderId="2" xfId="0" applyFont="1" applyFill="1" applyBorder="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cellXfs>
  <cellStyles count="1">
    <cellStyle name="Normal" xfId="0" builtinId="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27"/>
  <sheetViews>
    <sheetView rightToLeft="1" view="pageBreakPreview" zoomScaleSheetLayoutView="100" workbookViewId="0">
      <selection activeCell="F26" sqref="F26"/>
    </sheetView>
  </sheetViews>
  <sheetFormatPr defaultRowHeight="14.25"/>
  <cols>
    <col min="1" max="1" width="12.75" customWidth="1"/>
    <col min="2" max="2" width="21.125" customWidth="1"/>
    <col min="3" max="3" width="16.625" customWidth="1"/>
    <col min="4" max="4" width="18.75" customWidth="1"/>
    <col min="5" max="5" width="17.625" customWidth="1"/>
    <col min="6" max="7" width="15.625" style="7" customWidth="1"/>
    <col min="8" max="8" width="20.625" style="7" customWidth="1"/>
    <col min="9" max="9" width="19" customWidth="1"/>
    <col min="10" max="10" width="17" customWidth="1"/>
  </cols>
  <sheetData>
    <row r="1" spans="1:9" ht="15">
      <c r="A1" s="2" t="s">
        <v>0</v>
      </c>
      <c r="B1" s="2" t="s">
        <v>1</v>
      </c>
      <c r="C1" s="2" t="s">
        <v>2</v>
      </c>
      <c r="D1" s="2" t="s">
        <v>3</v>
      </c>
      <c r="E1" s="2" t="s">
        <v>4</v>
      </c>
      <c r="F1" s="4" t="s">
        <v>5</v>
      </c>
      <c r="G1" s="4" t="s">
        <v>42</v>
      </c>
      <c r="H1" s="4" t="s">
        <v>6</v>
      </c>
      <c r="I1" s="2" t="s">
        <v>7</v>
      </c>
    </row>
    <row r="2" spans="1:9" ht="15">
      <c r="A2" s="3">
        <v>12122</v>
      </c>
      <c r="B2" s="3" t="s">
        <v>8</v>
      </c>
      <c r="C2" s="3" t="s">
        <v>26</v>
      </c>
      <c r="D2" s="3">
        <v>16</v>
      </c>
      <c r="E2" s="3" t="s">
        <v>33</v>
      </c>
      <c r="F2" s="5">
        <v>42705</v>
      </c>
      <c r="G2" s="5">
        <v>42705</v>
      </c>
      <c r="H2" s="5">
        <v>43070</v>
      </c>
      <c r="I2" s="3">
        <v>11</v>
      </c>
    </row>
    <row r="3" spans="1:9" ht="15">
      <c r="A3" s="3">
        <v>12123</v>
      </c>
      <c r="B3" s="3" t="s">
        <v>9</v>
      </c>
      <c r="C3" s="3" t="s">
        <v>26</v>
      </c>
      <c r="D3" s="3">
        <v>32</v>
      </c>
      <c r="E3" s="3" t="s">
        <v>34</v>
      </c>
      <c r="F3" s="5">
        <v>42461</v>
      </c>
      <c r="G3" s="5">
        <v>42461</v>
      </c>
      <c r="H3" s="5">
        <v>42706</v>
      </c>
      <c r="I3" s="3">
        <v>11</v>
      </c>
    </row>
    <row r="4" spans="1:9" ht="15">
      <c r="A4" s="3">
        <v>12124</v>
      </c>
      <c r="B4" s="3" t="s">
        <v>10</v>
      </c>
      <c r="C4" s="3" t="s">
        <v>26</v>
      </c>
      <c r="D4" s="3">
        <v>32</v>
      </c>
      <c r="E4" s="3" t="s">
        <v>35</v>
      </c>
      <c r="F4" s="5">
        <v>42522</v>
      </c>
      <c r="G4" s="5">
        <v>42522</v>
      </c>
      <c r="H4" s="5">
        <v>42432</v>
      </c>
      <c r="I4" s="3">
        <v>11</v>
      </c>
    </row>
    <row r="5" spans="1:9" ht="15">
      <c r="A5" s="3">
        <v>12334</v>
      </c>
      <c r="B5" s="3" t="s">
        <v>11</v>
      </c>
      <c r="C5" s="3" t="s">
        <v>27</v>
      </c>
      <c r="D5" s="3">
        <v>32</v>
      </c>
      <c r="E5" s="3" t="s">
        <v>36</v>
      </c>
      <c r="F5" s="5">
        <v>42705</v>
      </c>
      <c r="G5" s="5">
        <v>42705</v>
      </c>
      <c r="H5" s="5">
        <v>42464</v>
      </c>
      <c r="I5" s="3">
        <v>11</v>
      </c>
    </row>
    <row r="6" spans="1:9" ht="15">
      <c r="A6" s="3">
        <v>12456</v>
      </c>
      <c r="B6" s="3" t="s">
        <v>12</v>
      </c>
      <c r="C6" s="3" t="s">
        <v>27</v>
      </c>
      <c r="D6" s="3">
        <v>32</v>
      </c>
      <c r="E6" s="3" t="s">
        <v>37</v>
      </c>
      <c r="F6" s="5">
        <v>42461</v>
      </c>
      <c r="G6" s="5">
        <v>42461</v>
      </c>
      <c r="H6" s="5">
        <v>42465</v>
      </c>
      <c r="I6" s="3">
        <v>11</v>
      </c>
    </row>
    <row r="7" spans="1:9" ht="15">
      <c r="A7" s="3">
        <v>23345</v>
      </c>
      <c r="B7" s="3" t="s">
        <v>13</v>
      </c>
      <c r="C7" s="3" t="s">
        <v>27</v>
      </c>
      <c r="D7" s="3">
        <v>16</v>
      </c>
      <c r="E7" s="3" t="s">
        <v>38</v>
      </c>
      <c r="F7" s="5">
        <v>42491</v>
      </c>
      <c r="G7" s="5">
        <v>42491</v>
      </c>
      <c r="H7" s="5">
        <v>42527</v>
      </c>
      <c r="I7" s="3">
        <v>11</v>
      </c>
    </row>
    <row r="8" spans="1:9" ht="15">
      <c r="A8" s="3">
        <v>4354</v>
      </c>
      <c r="B8" s="3" t="s">
        <v>14</v>
      </c>
      <c r="C8" s="3" t="s">
        <v>28</v>
      </c>
      <c r="D8" s="3">
        <v>16</v>
      </c>
      <c r="E8" s="3" t="s">
        <v>39</v>
      </c>
      <c r="F8" s="5">
        <v>42522</v>
      </c>
      <c r="G8" s="5">
        <v>42522</v>
      </c>
      <c r="H8" s="5">
        <v>42558</v>
      </c>
      <c r="I8" s="3">
        <v>11</v>
      </c>
    </row>
    <row r="9" spans="1:9" ht="15">
      <c r="A9" s="3">
        <v>45455</v>
      </c>
      <c r="B9" s="3" t="s">
        <v>15</v>
      </c>
      <c r="C9" s="3" t="s">
        <v>28</v>
      </c>
      <c r="D9" s="3">
        <v>16</v>
      </c>
      <c r="E9" s="3" t="s">
        <v>39</v>
      </c>
      <c r="F9" s="5">
        <v>42522</v>
      </c>
      <c r="G9" s="5">
        <v>42522</v>
      </c>
      <c r="H9" s="5">
        <v>42559</v>
      </c>
      <c r="I9" s="3">
        <v>11</v>
      </c>
    </row>
    <row r="10" spans="1:9" ht="15">
      <c r="A10" s="3">
        <v>565565</v>
      </c>
      <c r="B10" s="3" t="s">
        <v>16</v>
      </c>
      <c r="C10" s="3" t="s">
        <v>28</v>
      </c>
      <c r="D10" s="3">
        <v>16</v>
      </c>
      <c r="E10" s="3" t="s">
        <v>39</v>
      </c>
      <c r="F10" s="5">
        <v>42583</v>
      </c>
      <c r="G10" s="5">
        <v>42705</v>
      </c>
      <c r="H10" s="5">
        <v>42591</v>
      </c>
      <c r="I10" s="3">
        <v>11</v>
      </c>
    </row>
    <row r="11" spans="1:9" ht="15">
      <c r="A11" s="3">
        <v>676767</v>
      </c>
      <c r="B11" s="3" t="s">
        <v>17</v>
      </c>
      <c r="C11" s="3" t="s">
        <v>29</v>
      </c>
      <c r="D11" s="3">
        <v>32</v>
      </c>
      <c r="E11" s="3" t="s">
        <v>39</v>
      </c>
      <c r="F11" s="5">
        <v>42430</v>
      </c>
      <c r="G11" s="5">
        <v>42461</v>
      </c>
      <c r="H11" s="5">
        <v>42623</v>
      </c>
      <c r="I11" s="3">
        <v>11</v>
      </c>
    </row>
    <row r="12" spans="1:9" ht="15">
      <c r="A12" s="3">
        <v>56565</v>
      </c>
      <c r="B12" s="3" t="s">
        <v>18</v>
      </c>
      <c r="C12" s="3" t="s">
        <v>30</v>
      </c>
      <c r="D12" s="3">
        <v>32</v>
      </c>
      <c r="E12" s="3" t="s">
        <v>39</v>
      </c>
      <c r="F12" s="5">
        <v>42614</v>
      </c>
      <c r="G12" s="5">
        <v>42522</v>
      </c>
      <c r="H12" s="5">
        <v>42501</v>
      </c>
      <c r="I12" s="3">
        <v>11</v>
      </c>
    </row>
    <row r="13" spans="1:9" ht="15">
      <c r="A13" s="3">
        <v>6565</v>
      </c>
      <c r="B13" s="3" t="s">
        <v>19</v>
      </c>
      <c r="C13" s="3" t="s">
        <v>30</v>
      </c>
      <c r="D13" s="3">
        <v>32</v>
      </c>
      <c r="E13" s="3" t="s">
        <v>39</v>
      </c>
      <c r="F13" s="5">
        <v>42614</v>
      </c>
      <c r="G13" s="5">
        <v>42705</v>
      </c>
      <c r="H13" s="5">
        <v>42472</v>
      </c>
      <c r="I13" s="3">
        <v>11</v>
      </c>
    </row>
    <row r="14" spans="1:9" ht="15">
      <c r="A14" s="3">
        <v>32323</v>
      </c>
      <c r="B14" s="3" t="s">
        <v>20</v>
      </c>
      <c r="C14" s="3" t="s">
        <v>31</v>
      </c>
      <c r="D14" s="3">
        <v>16</v>
      </c>
      <c r="E14" s="3" t="s">
        <v>39</v>
      </c>
      <c r="F14" s="5">
        <v>42371</v>
      </c>
      <c r="G14" s="5">
        <v>42461</v>
      </c>
      <c r="H14" s="5">
        <v>42503</v>
      </c>
      <c r="I14" s="3">
        <v>11</v>
      </c>
    </row>
    <row r="15" spans="1:9" ht="15">
      <c r="A15" s="3">
        <v>232323</v>
      </c>
      <c r="B15" s="3" t="s">
        <v>21</v>
      </c>
      <c r="C15" s="3" t="s">
        <v>31</v>
      </c>
      <c r="D15" s="3">
        <v>16</v>
      </c>
      <c r="E15" s="3" t="s">
        <v>39</v>
      </c>
      <c r="F15" s="5">
        <v>42616</v>
      </c>
      <c r="G15" s="5">
        <v>42491</v>
      </c>
      <c r="H15" s="5">
        <v>42535</v>
      </c>
      <c r="I15" s="3">
        <v>11</v>
      </c>
    </row>
    <row r="16" spans="1:9" ht="15">
      <c r="A16" s="3">
        <v>323232</v>
      </c>
      <c r="B16" s="3" t="s">
        <v>22</v>
      </c>
      <c r="C16" s="3" t="s">
        <v>32</v>
      </c>
      <c r="D16" s="3">
        <v>16</v>
      </c>
      <c r="E16" s="3" t="s">
        <v>39</v>
      </c>
      <c r="F16" s="5">
        <v>42373</v>
      </c>
      <c r="G16" s="5">
        <v>42522</v>
      </c>
      <c r="H16" s="5">
        <v>42536</v>
      </c>
      <c r="I16" s="3">
        <v>11</v>
      </c>
    </row>
    <row r="17" spans="1:9" ht="15">
      <c r="A17" s="3">
        <v>34434</v>
      </c>
      <c r="B17" s="3" t="s">
        <v>23</v>
      </c>
      <c r="C17" s="3" t="s">
        <v>31</v>
      </c>
      <c r="D17" s="3">
        <v>32</v>
      </c>
      <c r="E17" s="3" t="s">
        <v>39</v>
      </c>
      <c r="F17" s="5">
        <v>42617</v>
      </c>
      <c r="G17" s="5">
        <v>42522</v>
      </c>
      <c r="H17" s="5">
        <v>42567</v>
      </c>
      <c r="I17" s="3">
        <v>11</v>
      </c>
    </row>
    <row r="18" spans="1:9" ht="15">
      <c r="A18" s="3">
        <v>45454</v>
      </c>
      <c r="B18" s="3" t="s">
        <v>24</v>
      </c>
      <c r="C18" s="3" t="s">
        <v>31</v>
      </c>
      <c r="D18" s="3">
        <v>32</v>
      </c>
      <c r="E18" s="3" t="s">
        <v>39</v>
      </c>
      <c r="F18" s="5">
        <v>42404</v>
      </c>
      <c r="G18" s="5"/>
      <c r="H18" s="5">
        <v>42477</v>
      </c>
      <c r="I18" s="3">
        <v>11</v>
      </c>
    </row>
    <row r="19" spans="1:9" ht="15">
      <c r="A19" s="3">
        <v>454545</v>
      </c>
      <c r="B19" s="3" t="s">
        <v>25</v>
      </c>
      <c r="C19" s="3" t="s">
        <v>31</v>
      </c>
      <c r="D19" s="3">
        <v>16</v>
      </c>
      <c r="E19" s="3" t="s">
        <v>39</v>
      </c>
      <c r="F19" s="5">
        <v>42404</v>
      </c>
      <c r="G19" s="5"/>
      <c r="H19" s="5">
        <v>42508</v>
      </c>
      <c r="I19" s="3">
        <v>11</v>
      </c>
    </row>
    <row r="20" spans="1:9" ht="15">
      <c r="A20" s="3"/>
      <c r="B20" s="3"/>
      <c r="C20" s="3"/>
      <c r="D20" s="3"/>
      <c r="E20" s="3"/>
      <c r="F20" s="5" t="s">
        <v>41</v>
      </c>
      <c r="G20" s="5"/>
      <c r="H20" s="5"/>
      <c r="I20" s="3"/>
    </row>
    <row r="21" spans="1:9" ht="15">
      <c r="A21" s="3"/>
      <c r="B21" s="3"/>
      <c r="C21" s="3"/>
      <c r="D21" s="3"/>
      <c r="E21" s="3"/>
      <c r="F21" s="5"/>
      <c r="G21" s="5"/>
      <c r="H21" s="5"/>
      <c r="I21" s="3"/>
    </row>
    <row r="22" spans="1:9" ht="15">
      <c r="A22" s="1"/>
      <c r="B22" s="1"/>
      <c r="C22" s="1"/>
      <c r="D22" s="1"/>
      <c r="E22" s="1"/>
      <c r="F22" s="6"/>
      <c r="G22" s="6"/>
      <c r="H22" s="6"/>
      <c r="I22" s="1"/>
    </row>
    <row r="23" spans="1:9" ht="15">
      <c r="A23" s="1"/>
      <c r="B23" s="1"/>
      <c r="C23" s="1"/>
      <c r="D23" s="1"/>
      <c r="E23" s="1"/>
      <c r="F23" s="6"/>
      <c r="G23" s="6"/>
      <c r="H23" s="6"/>
      <c r="I23" s="1"/>
    </row>
    <row r="24" spans="1:9" ht="15">
      <c r="A24" s="1"/>
      <c r="B24" s="1"/>
      <c r="C24" s="1"/>
      <c r="D24" s="1"/>
      <c r="E24" s="1"/>
      <c r="F24" s="6"/>
      <c r="G24" s="6"/>
      <c r="H24" s="6"/>
      <c r="I24" s="1"/>
    </row>
    <row r="25" spans="1:9" ht="15">
      <c r="A25" s="1"/>
      <c r="B25" s="1"/>
      <c r="C25" s="1"/>
      <c r="D25" s="1"/>
      <c r="E25" s="1"/>
      <c r="F25" s="6"/>
      <c r="G25" s="6"/>
      <c r="H25" s="6"/>
      <c r="I25" s="1"/>
    </row>
    <row r="26" spans="1:9" ht="15">
      <c r="A26" s="1"/>
      <c r="B26" s="1"/>
      <c r="C26" s="1"/>
      <c r="D26" s="1"/>
      <c r="E26" s="1"/>
      <c r="F26" s="6"/>
      <c r="G26" s="6"/>
      <c r="H26" s="6"/>
      <c r="I26" s="1"/>
    </row>
    <row r="27" spans="1:9" ht="15">
      <c r="A27" s="1"/>
      <c r="B27" s="1"/>
      <c r="C27" s="1"/>
      <c r="D27" s="1"/>
      <c r="E27" s="1"/>
      <c r="F27" s="6"/>
      <c r="G27" s="6"/>
      <c r="H27" s="6"/>
      <c r="I27" s="1"/>
    </row>
  </sheetData>
  <conditionalFormatting sqref="F2:G21">
    <cfRule type="expression" dxfId="2" priority="2" stopIfTrue="1">
      <formula>AND(F2&lt;&gt;"",F2&lt;=NOW())</formula>
    </cfRule>
  </conditionalFormatting>
  <conditionalFormatting sqref="H2:H19">
    <cfRule type="cellIs" dxfId="1" priority="1" operator="lessThanOrEqual">
      <formula>NOW()</formula>
    </cfRule>
  </conditionalFormatting>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dimension ref="A1:L18"/>
  <sheetViews>
    <sheetView rightToLeft="1" tabSelected="1" view="pageBreakPreview" topLeftCell="B1" zoomScaleSheetLayoutView="100" workbookViewId="0">
      <selection activeCell="B11" sqref="B11"/>
    </sheetView>
  </sheetViews>
  <sheetFormatPr defaultRowHeight="14.25"/>
  <cols>
    <col min="1" max="2" width="21.625" customWidth="1"/>
    <col min="3" max="3" width="20.75" customWidth="1"/>
    <col min="4" max="4" width="16.125" customWidth="1"/>
    <col min="5" max="5" width="20.875" customWidth="1"/>
    <col min="6" max="6" width="16.625" customWidth="1"/>
  </cols>
  <sheetData>
    <row r="1" spans="1:12" ht="26.25">
      <c r="A1" s="11" t="s">
        <v>43</v>
      </c>
      <c r="B1" s="11"/>
      <c r="C1" s="11"/>
      <c r="D1" s="11"/>
      <c r="E1" s="11"/>
      <c r="F1" s="8"/>
      <c r="G1" s="8"/>
      <c r="H1" s="8"/>
      <c r="I1" s="8"/>
      <c r="J1" s="8"/>
    </row>
    <row r="2" spans="1:12" ht="18">
      <c r="A2" s="9" t="s">
        <v>40</v>
      </c>
      <c r="B2" s="9" t="s">
        <v>44</v>
      </c>
      <c r="C2" s="9" t="s">
        <v>2</v>
      </c>
      <c r="D2" s="9" t="s">
        <v>3</v>
      </c>
      <c r="E2" s="9" t="s">
        <v>7</v>
      </c>
    </row>
    <row r="3" spans="1:12" ht="15.75">
      <c r="A3" s="10" t="str">
        <f>IF(B3="","",IF(ISREF(B3),VLOOKUP(B3,database!A1:I21,2,FALSE)," "))</f>
        <v>محمد صالح</v>
      </c>
      <c r="B3" s="10">
        <v>12122</v>
      </c>
      <c r="C3" s="10" t="str">
        <f>IF(B3="","",IF(ISREF(B3),VLOOKUP(B3,database!A1:I21,3,FALSE)," "))</f>
        <v>م1</v>
      </c>
      <c r="D3" s="10">
        <f>IF(B3="","",IF(ISREF(B3),VLOOKUP(B3,database!A1:I21,4,FALSE)," "))</f>
        <v>16</v>
      </c>
      <c r="E3" s="10">
        <f>IF(B3="","",IF(ISREF(B3),VLOOKUP(B3,database!A1:I21,9,FALSE)," "))</f>
        <v>11</v>
      </c>
      <c r="F3" t="str">
        <f ca="1">IFERROR(IF(OR(VLOOKUP(B3,database!$A$2:$H$500,6,0)&lt;=NOW(),VLOOKUP(B3,database!$A$2:$H$500,7,0)&lt;=NOW(),VLOOKUP(B3,database!$A$2:$H$500,8,0)&lt;=NOW())=TRUE,"منتهى الصلاحية",""),"")</f>
        <v/>
      </c>
      <c r="G3" s="12" t="s">
        <v>45</v>
      </c>
      <c r="H3" s="13"/>
      <c r="I3" s="13"/>
      <c r="J3" s="13"/>
      <c r="K3" s="13"/>
      <c r="L3" s="13"/>
    </row>
    <row r="4" spans="1:12" ht="15.75">
      <c r="A4" s="10" t="str">
        <f>IF(B4="","",IF(ISREF(B4),VLOOKUP(B4,database!A2:I22,2,FALSE)," "))</f>
        <v>رياض اسعد</v>
      </c>
      <c r="B4" s="10">
        <v>565565</v>
      </c>
      <c r="C4" s="10" t="str">
        <f>IF(B4="","",IF(ISREF(B4),VLOOKUP(B4,database!A2:I22,3,FALSE)," "))</f>
        <v>ك2</v>
      </c>
      <c r="D4" s="10">
        <f>IF(B4="","",IF(ISREF(B4),VLOOKUP(B4,database!A2:I22,4,FALSE)," "))</f>
        <v>16</v>
      </c>
      <c r="E4" s="10">
        <f>IF(B4="","",IF(ISREF(B4),VLOOKUP(B4,database!A2:I22,9,FALSE)," "))</f>
        <v>11</v>
      </c>
      <c r="F4" t="str">
        <f ca="1">IFERROR(IF(OR(VLOOKUP(B4,database!$A$2:$H$500,6,0)&lt;=NOW(),VLOOKUP(B4,database!$A$2:$H$500,7,0)&lt;=NOW(),VLOOKUP(B4,database!$A$2:$H$500,8,0)&lt;=NOW())=TRUE,"منتهى الصلاحية",""),"")</f>
        <v/>
      </c>
      <c r="G4" s="13"/>
      <c r="H4" s="13"/>
      <c r="I4" s="13"/>
      <c r="J4" s="13"/>
      <c r="K4" s="13"/>
      <c r="L4" s="13"/>
    </row>
    <row r="5" spans="1:12" ht="15.75">
      <c r="A5" s="10" t="str">
        <f>IF(B5="","",IF(ISREF(B5),VLOOKUP(B5,database!A3:I23,2,FALSE)," "))</f>
        <v>ياسين محمد</v>
      </c>
      <c r="B5" s="10">
        <v>676767</v>
      </c>
      <c r="C5" s="10" t="str">
        <f>IF(B5="","",IF(ISREF(B5),VLOOKUP(B5,database!A3:I23,3,FALSE)," "))</f>
        <v>ك3</v>
      </c>
      <c r="D5" s="10">
        <f>IF(B5="","",IF(ISREF(B5),VLOOKUP(B5,database!A3:I23,4,FALSE)," "))</f>
        <v>32</v>
      </c>
      <c r="E5" s="10">
        <f>IF(B5="","",IF(ISREF(B5),VLOOKUP(B5,database!A3:I23,9,FALSE)," "))</f>
        <v>11</v>
      </c>
      <c r="F5" t="str">
        <f ca="1">IFERROR(IF(OR(VLOOKUP(B5,database!$A$2:$H$500,6,0)&lt;=NOW(),VLOOKUP(B5,database!$A$2:$H$500,7,0)&lt;=NOW(),VLOOKUP(B5,database!$A$2:$H$500,8,0)&lt;=NOW())=TRUE,"منتهى الصلاحية",""),"")</f>
        <v>منتهى الصلاحية</v>
      </c>
      <c r="G5" s="13"/>
      <c r="H5" s="13"/>
      <c r="I5" s="13"/>
      <c r="J5" s="13"/>
      <c r="K5" s="13"/>
      <c r="L5" s="13"/>
    </row>
    <row r="6" spans="1:12" ht="15.75">
      <c r="A6" s="10" t="str">
        <f>IF(B6="","",IF(ISREF(B6),VLOOKUP(B6,database!A4:I24,2,FALSE)," "))</f>
        <v>نصر محمد</v>
      </c>
      <c r="B6" s="10">
        <v>56565</v>
      </c>
      <c r="C6" s="10" t="str">
        <f>IF(B6="","",IF(ISREF(B6),VLOOKUP(B6,database!A4:I24,3,FALSE)," "))</f>
        <v>ك4</v>
      </c>
      <c r="D6" s="10">
        <f>IF(B6="","",IF(ISREF(B6),VLOOKUP(B6,database!A4:I24,4,FALSE)," "))</f>
        <v>32</v>
      </c>
      <c r="E6" s="10">
        <f>IF(B6="","",IF(ISREF(B6),VLOOKUP(B6,database!A4:I24,9,FALSE)," "))</f>
        <v>11</v>
      </c>
      <c r="F6" t="str">
        <f ca="1">IFERROR(IF(OR(VLOOKUP(B6,database!$A$2:$H$500,6,0)&lt;=NOW(),VLOOKUP(B6,database!$A$2:$H$500,7,0)&lt;=NOW(),VLOOKUP(B6,database!$A$2:$H$500,8,0)&lt;=NOW())=TRUE,"منتهى الصلاحية",""),"")</f>
        <v>منتهى الصلاحية</v>
      </c>
      <c r="G6" s="13"/>
      <c r="H6" s="13"/>
      <c r="I6" s="13"/>
      <c r="J6" s="13"/>
      <c r="K6" s="13"/>
      <c r="L6" s="13"/>
    </row>
    <row r="7" spans="1:12" ht="15.75">
      <c r="A7" s="10" t="str">
        <f>IF(B7="","",IF(ISREF(B7),VLOOKUP(B7,database!A5:I25,2,FALSE)," "))</f>
        <v>اكبر خان</v>
      </c>
      <c r="B7" s="10">
        <v>6565</v>
      </c>
      <c r="C7" s="10" t="str">
        <f>IF(B7="","",IF(ISREF(B7),VLOOKUP(B7,database!A5:I25,3,FALSE)," "))</f>
        <v>ك4</v>
      </c>
      <c r="D7" s="10">
        <f>IF(B7="","",IF(ISREF(B7),VLOOKUP(B7,database!A5:I25,4,FALSE)," "))</f>
        <v>32</v>
      </c>
      <c r="E7" s="10">
        <f>IF(B7="","",IF(ISREF(B7),VLOOKUP(B7,database!A5:I25,9,FALSE)," "))</f>
        <v>11</v>
      </c>
      <c r="F7" t="str">
        <f ca="1">IFERROR(IF(OR(VLOOKUP(B7,database!$A$2:$H$500,6,0)&lt;=NOW(),VLOOKUP(B7,database!$A$2:$H$500,7,0)&lt;=NOW(),VLOOKUP(B7,database!$A$2:$H$500,8,0)&lt;=NOW())=TRUE,"منتهى الصلاحية",""),"")</f>
        <v>منتهى الصلاحية</v>
      </c>
      <c r="G7" s="13"/>
      <c r="H7" s="13"/>
      <c r="I7" s="13"/>
      <c r="J7" s="13"/>
      <c r="K7" s="13"/>
      <c r="L7" s="13"/>
    </row>
    <row r="8" spans="1:12" ht="15.75">
      <c r="A8" s="10" t="str">
        <f>IF(B8="","",IF(ISREF(B8),VLOOKUP(B8,database!A6:I26,2,FALSE)," "))</f>
        <v>يحي خرمي</v>
      </c>
      <c r="B8" s="10">
        <v>32323</v>
      </c>
      <c r="C8" s="10" t="str">
        <f>IF(B8="","",IF(ISREF(B8),VLOOKUP(B8,database!A6:I26,3,FALSE)," "))</f>
        <v>متعاقد</v>
      </c>
      <c r="D8" s="10">
        <f>IF(B8="","",IF(ISREF(B8),VLOOKUP(B8,database!A6:I26,4,FALSE)," "))</f>
        <v>16</v>
      </c>
      <c r="E8" s="10">
        <f>IF(B8="","",IF(ISREF(B8),VLOOKUP(B8,database!A6:I26,9,FALSE)," "))</f>
        <v>11</v>
      </c>
      <c r="F8" t="str">
        <f ca="1">IFERROR(IF(OR(VLOOKUP(B8,database!$A$2:$H$500,6,0)&lt;=NOW(),VLOOKUP(B8,database!$A$2:$H$500,7,0)&lt;=NOW(),VLOOKUP(B8,database!$A$2:$H$500,8,0)&lt;=NOW())=TRUE,"منتهى الصلاحية",""),"")</f>
        <v>منتهى الصلاحية</v>
      </c>
      <c r="G8" s="13"/>
      <c r="H8" s="13"/>
      <c r="I8" s="13"/>
      <c r="J8" s="13"/>
      <c r="K8" s="13"/>
      <c r="L8" s="13"/>
    </row>
    <row r="9" spans="1:12" ht="15.75">
      <c r="A9" s="10" t="str">
        <f>IF(B9="","",IF(ISREF(B9),VLOOKUP(B9,database!A7:I27,2,FALSE)," "))</f>
        <v/>
      </c>
      <c r="B9" s="10"/>
      <c r="C9" s="10" t="str">
        <f>IF(B9="","",IF(ISREF(B9),VLOOKUP(B9,database!A7:I27,3,FALSE)," "))</f>
        <v/>
      </c>
      <c r="D9" s="10" t="str">
        <f>IF(B9="","",IF(ISREF(B9),VLOOKUP(B9,database!A7:I27,4,FALSE)," "))</f>
        <v/>
      </c>
      <c r="E9" s="10" t="str">
        <f>IF(B9="","",IF(ISREF(B9),VLOOKUP(B9,database!A7:I27,9,FALSE)," "))</f>
        <v/>
      </c>
      <c r="F9" t="str">
        <f ca="1">IFERROR(IF(OR(VLOOKUP(B9,database!$A$2:$H$500,6,0)&lt;=NOW(),VLOOKUP(B9,database!$A$2:$H$500,7,0)&lt;=NOW(),VLOOKUP(B9,database!$A$2:$H$500,8,0)&lt;=NOW())=TRUE,"منتهى الصلاحية",""),"")</f>
        <v/>
      </c>
      <c r="G9" s="13"/>
      <c r="H9" s="13"/>
      <c r="I9" s="13"/>
      <c r="J9" s="13"/>
      <c r="K9" s="13"/>
      <c r="L9" s="13"/>
    </row>
    <row r="10" spans="1:12" ht="15.75">
      <c r="A10" s="10" t="str">
        <f>IF(B10="","",IF(ISREF(B10),VLOOKUP(B10,database!A8:I28,2,FALSE)," "))</f>
        <v/>
      </c>
      <c r="B10" s="10"/>
      <c r="C10" s="10" t="str">
        <f>IF(B10="","",IF(ISREF(B10),VLOOKUP(B10,database!A8:I28,3,FALSE)," "))</f>
        <v/>
      </c>
      <c r="D10" s="10" t="str">
        <f>IF(B10="","",IF(ISREF(B10),VLOOKUP(B10,database!A8:I28,4,FALSE)," "))</f>
        <v/>
      </c>
      <c r="E10" s="10" t="str">
        <f>IF(B10="","",IF(ISREF(B10),VLOOKUP(B10,database!A8:I28,9,FALSE)," "))</f>
        <v/>
      </c>
      <c r="F10" t="str">
        <f ca="1">IFERROR(IF(OR(VLOOKUP(B10,database!$A$2:$H$500,6,0)&lt;=NOW(),VLOOKUP(B10,database!$A$2:$H$500,7,0)&lt;=NOW(),VLOOKUP(B10,database!$A$2:$H$500,8,0)&lt;=NOW())=TRUE,"منتهى الصلاحية",""),"")</f>
        <v/>
      </c>
      <c r="G10" s="13"/>
      <c r="H10" s="13"/>
      <c r="I10" s="13"/>
      <c r="J10" s="13"/>
      <c r="K10" s="13"/>
      <c r="L10" s="13"/>
    </row>
    <row r="11" spans="1:12" ht="15.75">
      <c r="A11" s="10" t="str">
        <f>IF(B11="","",IF(ISREF(B11),VLOOKUP(B11,database!A9:I29,2,FALSE)," "))</f>
        <v/>
      </c>
      <c r="B11" s="10"/>
      <c r="C11" s="10" t="str">
        <f>IF(B11="","",IF(ISREF(B11),VLOOKUP(B11,database!A9:I29,3,FALSE)," "))</f>
        <v/>
      </c>
      <c r="D11" s="10" t="str">
        <f>IF(B11="","",IF(ISREF(B11),VLOOKUP(B11,database!A9:I29,4,FALSE)," "))</f>
        <v/>
      </c>
      <c r="E11" s="10" t="str">
        <f>IF(B11="","",IF(ISREF(B11),VLOOKUP(B11,database!A9:I29,9,FALSE)," "))</f>
        <v/>
      </c>
      <c r="F11" t="str">
        <f ca="1">IFERROR(IF(OR(VLOOKUP(B11,database!$A$2:$H$500,6,0)&lt;=NOW(),VLOOKUP(B11,database!$A$2:$H$500,7,0)&lt;=NOW(),VLOOKUP(B11,database!$A$2:$H$500,8,0)&lt;=NOW())=TRUE,"منتهى الصلاحية",""),"")</f>
        <v/>
      </c>
      <c r="G11" s="13"/>
      <c r="H11" s="13"/>
      <c r="I11" s="13"/>
      <c r="J11" s="13"/>
      <c r="K11" s="13"/>
      <c r="L11" s="13"/>
    </row>
    <row r="12" spans="1:12" ht="15.75">
      <c r="A12" s="10" t="str">
        <f>IF(B12="","",IF(ISREF(B12),VLOOKUP(B12,database!A10:I30,2,FALSE)," "))</f>
        <v/>
      </c>
      <c r="B12" s="10"/>
      <c r="C12" s="10" t="str">
        <f>IF(B12="","",IF(ISREF(B12),VLOOKUP(B12,database!A10:I30,3,FALSE)," "))</f>
        <v/>
      </c>
      <c r="D12" s="10" t="str">
        <f>IF(B12="","",IF(ISREF(B12),VLOOKUP(B12,database!A10:I30,4,FALSE)," "))</f>
        <v/>
      </c>
      <c r="E12" s="10" t="str">
        <f>IF(B12="","",IF(ISREF(B12),VLOOKUP(B12,database!A10:I30,9,FALSE)," "))</f>
        <v/>
      </c>
      <c r="F12" t="str">
        <f ca="1">IFERROR(IF(OR(VLOOKUP(B12,database!$A$2:$H$500,6,0)&lt;=NOW(),VLOOKUP(B12,database!$A$2:$H$500,7,0)&lt;=NOW(),VLOOKUP(B12,database!$A$2:$H$500,8,0)&lt;=NOW())=TRUE,"منتهى الصلاحية",""),"")</f>
        <v/>
      </c>
      <c r="G12" s="13"/>
      <c r="H12" s="13"/>
      <c r="I12" s="13"/>
      <c r="J12" s="13"/>
      <c r="K12" s="13"/>
      <c r="L12" s="13"/>
    </row>
    <row r="13" spans="1:12" ht="15.75">
      <c r="A13" s="10" t="str">
        <f>IF(B13="","",IF(ISREF(B13),VLOOKUP(B13,database!A11:I31,2,FALSE)," "))</f>
        <v/>
      </c>
      <c r="B13" s="10"/>
      <c r="C13" s="10" t="str">
        <f>IF(B13="","",IF(ISREF(B13),VLOOKUP(B13,database!A11:I31,3,FALSE)," "))</f>
        <v/>
      </c>
      <c r="D13" s="10" t="str">
        <f>IF(B13="","",IF(ISREF(B13),VLOOKUP(B13,database!A11:I31,4,FALSE)," "))</f>
        <v/>
      </c>
      <c r="E13" s="10" t="str">
        <f>IF(B13="","",IF(ISREF(B13),VLOOKUP(B13,database!A11:I31,9,FALSE)," "))</f>
        <v/>
      </c>
      <c r="F13" t="str">
        <f ca="1">IFERROR(IF(OR(VLOOKUP(B13,database!$A$2:$H$500,6,0)&lt;=NOW(),VLOOKUP(B13,database!$A$2:$H$500,7,0)&lt;=NOW(),VLOOKUP(B13,database!$A$2:$H$500,8,0)&lt;=NOW())=TRUE,"منتهى الصلاحية",""),"")</f>
        <v/>
      </c>
      <c r="G13" s="13"/>
      <c r="H13" s="13"/>
      <c r="I13" s="13"/>
      <c r="J13" s="13"/>
      <c r="K13" s="13"/>
      <c r="L13" s="13"/>
    </row>
    <row r="14" spans="1:12" ht="15.75">
      <c r="A14" s="10" t="str">
        <f>IF(B14="","",IF(ISREF(B14),VLOOKUP(B14,database!A12:I32,2,FALSE)," "))</f>
        <v/>
      </c>
      <c r="B14" s="10"/>
      <c r="C14" s="10" t="str">
        <f>IF(B14="","",IF(ISREF(B14),VLOOKUP(B14,database!A12:I32,3,FALSE)," "))</f>
        <v/>
      </c>
      <c r="D14" s="10" t="str">
        <f>IF(B14="","",IF(ISREF(B14),VLOOKUP(B14,database!A12:I32,4,FALSE)," "))</f>
        <v/>
      </c>
      <c r="E14" s="10" t="str">
        <f>IF(B14="","",IF(ISREF(B14),VLOOKUP(B14,database!A12:I32,9,FALSE)," "))</f>
        <v/>
      </c>
      <c r="F14" t="str">
        <f ca="1">IFERROR(IF(OR(VLOOKUP(B14,database!$A$2:$H$500,6,0)&lt;=NOW(),VLOOKUP(B14,database!$A$2:$H$500,7,0)&lt;=NOW(),VLOOKUP(B14,database!$A$2:$H$500,8,0)&lt;=NOW())=TRUE,"منتهى الصلاحية",""),"")</f>
        <v/>
      </c>
      <c r="G14" s="13"/>
      <c r="H14" s="13"/>
      <c r="I14" s="13"/>
      <c r="J14" s="13"/>
      <c r="K14" s="13"/>
      <c r="L14" s="13"/>
    </row>
    <row r="15" spans="1:12" ht="15.75">
      <c r="A15" s="10" t="str">
        <f>IF(B15="","",IF(ISREF(B15),VLOOKUP(B15,database!A13:I33,2,FALSE)," "))</f>
        <v/>
      </c>
      <c r="B15" s="10"/>
      <c r="C15" s="10" t="str">
        <f>IF(B15="","",IF(ISREF(B15),VLOOKUP(B15,database!A13:I33,3,FALSE)," "))</f>
        <v/>
      </c>
      <c r="D15" s="10" t="str">
        <f>IF(B15="","",IF(ISREF(B15),VLOOKUP(B15,database!A13:I33,4,FALSE)," "))</f>
        <v/>
      </c>
      <c r="E15" s="10" t="str">
        <f>IF(B15="","",IF(ISREF(B15),VLOOKUP(B15,database!A13:I33,9,FALSE)," "))</f>
        <v/>
      </c>
      <c r="F15" t="str">
        <f ca="1">IFERROR(IF(OR(VLOOKUP(B15,database!$A$2:$H$500,6,0)&lt;=NOW(),VLOOKUP(B15,database!$A$2:$H$500,7,0)&lt;=NOW(),VLOOKUP(B15,database!$A$2:$H$500,8,0)&lt;=NOW())=TRUE,"منتهى الصلاحية",""),"")</f>
        <v/>
      </c>
      <c r="G15" s="13"/>
      <c r="H15" s="13"/>
      <c r="I15" s="13"/>
      <c r="J15" s="13"/>
      <c r="K15" s="13"/>
      <c r="L15" s="13"/>
    </row>
    <row r="16" spans="1:12">
      <c r="G16" s="13"/>
      <c r="H16" s="13"/>
      <c r="I16" s="13"/>
      <c r="J16" s="13"/>
      <c r="K16" s="13"/>
      <c r="L16" s="13"/>
    </row>
    <row r="17" spans="7:12">
      <c r="G17" s="13"/>
      <c r="H17" s="13"/>
      <c r="I17" s="13"/>
      <c r="J17" s="13"/>
      <c r="K17" s="13"/>
      <c r="L17" s="13"/>
    </row>
    <row r="18" spans="7:12">
      <c r="G18" s="13"/>
      <c r="H18" s="13"/>
      <c r="I18" s="13"/>
      <c r="J18" s="13"/>
      <c r="K18" s="13"/>
      <c r="L18" s="13"/>
    </row>
  </sheetData>
  <mergeCells count="2">
    <mergeCell ref="A1:E1"/>
    <mergeCell ref="G3:L18"/>
  </mergeCells>
  <conditionalFormatting sqref="B3:B62">
    <cfRule type="expression" dxfId="0" priority="1">
      <formula>OR(VLOOKUP(B3,eyad,6,0)&lt;=NOW(),VLOOKUP(B3,eyad,7,0)&lt;=NOW(),VLOOKUP(B3,eyad,8,0)&lt;=NOW())</formula>
    </cfRule>
  </conditionalFormatting>
  <pageMargins left="0.7" right="0.7" top="0.75" bottom="0.75" header="0.3" footer="0.3"/>
  <pageSetup paperSize="9" scale="86" orientation="portrait" r:id="rId1"/>
  <colBreaks count="1" manualBreakCount="1">
    <brk id="5" max="1048575" man="1"/>
  </colBreaks>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vt:i4>
      </vt:variant>
    </vt:vector>
  </HeadingPairs>
  <TitlesOfParts>
    <vt:vector size="4" baseType="lpstr">
      <vt:lpstr>database</vt:lpstr>
      <vt:lpstr>نموذج</vt:lpstr>
      <vt:lpstr>Sheet3</vt:lpstr>
      <vt:lpstr>eyad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Sony_M</dc:creator>
  <cp:lastModifiedBy>11</cp:lastModifiedBy>
  <dcterms:created xsi:type="dcterms:W3CDTF">2016-07-02T00:56:31Z</dcterms:created>
  <dcterms:modified xsi:type="dcterms:W3CDTF">2016-07-22T16:18:15Z</dcterms:modified>
</cp:coreProperties>
</file>